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393. RFP 01-2025/2) Drafts/2) Attachments &amp; Exhibits/"/>
    </mc:Choice>
  </mc:AlternateContent>
  <xr:revisionPtr revIDLastSave="102" documentId="13_ncr:1_{C21EA18E-6BF8-4E1F-920E-BE8DB4918637}" xr6:coauthVersionLast="47" xr6:coauthVersionMax="47" xr10:uidLastSave="{65D6EABF-22F8-4250-B921-45463A90C458}"/>
  <bookViews>
    <workbookView xWindow="-120" yWindow="-120" windowWidth="29040" windowHeight="15720" activeTab="2" xr2:uid="{00000000-000D-0000-FFFF-FFFF00000000}"/>
  </bookViews>
  <sheets>
    <sheet name="Instructions" sheetId="12" r:id="rId1"/>
    <sheet name="Contact Info" sheetId="13" r:id="rId2"/>
    <sheet name="Schedule of Values" sheetId="1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11" l="1"/>
  <c r="A28" i="11" s="1"/>
  <c r="C31" i="11"/>
  <c r="A24" i="11"/>
  <c r="A25" i="11" s="1"/>
  <c r="A30" i="11"/>
  <c r="A9" i="11" l="1"/>
  <c r="A10" i="11" s="1"/>
  <c r="A11" i="11" s="1"/>
  <c r="A12" i="11" s="1"/>
  <c r="A13" i="11" s="1"/>
  <c r="A14" i="11" s="1"/>
  <c r="A15" i="11" s="1"/>
  <c r="A22" i="11"/>
  <c r="A17" i="11"/>
  <c r="A18" i="11" s="1"/>
  <c r="A19" i="11" s="1"/>
  <c r="A20" i="11" s="1"/>
  <c r="A7" i="11"/>
</calcChain>
</file>

<file path=xl/sharedStrings.xml><?xml version="1.0" encoding="utf-8"?>
<sst xmlns="http://schemas.openxmlformats.org/spreadsheetml/2006/main" count="85" uniqueCount="64">
  <si>
    <t>LINE ITEM NO.</t>
  </si>
  <si>
    <t>LINE ITEM DESCRIPTION</t>
  </si>
  <si>
    <t>UOM</t>
  </si>
  <si>
    <t>COMMENTS (IF APPLICABLE)</t>
  </si>
  <si>
    <t>REMOVAL AND DISPOSAL</t>
  </si>
  <si>
    <t>Lumpsum</t>
  </si>
  <si>
    <t>LABOR AND MATERIALS</t>
  </si>
  <si>
    <t>Portable Generator</t>
  </si>
  <si>
    <t xml:space="preserve">Dumpster Expenses </t>
  </si>
  <si>
    <t>Portable Rentals (as needed)</t>
  </si>
  <si>
    <t>SUPERVISION</t>
  </si>
  <si>
    <t>Project Manager/Supervisor Staff</t>
  </si>
  <si>
    <t>TOTAL:</t>
  </si>
  <si>
    <t>*NOTES:</t>
  </si>
  <si>
    <t>_______________________________________</t>
  </si>
  <si>
    <t>Corporate Officer or Owner (Signature)</t>
  </si>
  <si>
    <t>Date</t>
  </si>
  <si>
    <t>Corporate Officer or Owner (Print)</t>
  </si>
  <si>
    <t>ADDRESS:</t>
  </si>
  <si>
    <t xml:space="preserve">CONTRACTOR: </t>
  </si>
  <si>
    <t>701 E. Harney Pond Road, Okeechobee, FL 34974</t>
  </si>
  <si>
    <t>RFP 01-2025</t>
  </si>
  <si>
    <t xml:space="preserve">EXHIBIT A - SCHEDULE OF VALUES*
</t>
  </si>
  <si>
    <t>COST</t>
  </si>
  <si>
    <t>UNFORESEEN CIRCUMSTANCES</t>
  </si>
  <si>
    <t>Contingency for unforeseen conditions</t>
  </si>
  <si>
    <t>N/A</t>
  </si>
  <si>
    <t>Removal/Disposal of existing roofing system, as specified in the SOW</t>
  </si>
  <si>
    <t>Installation of Ever Guard TPO 60 Mil Membrane Rhino Bond System</t>
  </si>
  <si>
    <t>OTHER</t>
  </si>
  <si>
    <t>EQUIPMENT</t>
  </si>
  <si>
    <t>Equipment</t>
  </si>
  <si>
    <t>Daily cleaning and final clean</t>
  </si>
  <si>
    <r>
      <t xml:space="preserve">- IF NO PRICING IS PROVIDED FOR A LINE ITEM "$0" OR "N/A" MUST BE ENTERED IN COLUMN C, ALONG WITH A COMMENT IN COLUMN E.                                                                                                                                                                                                                                                                                                                                                                               -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xml:space="preserve">- SOV MUST BE COMPLETED IN FULL TO BE ELIGIBLE FOR AWARD, NO EXCEPTIONS. </t>
    </r>
  </si>
  <si>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</si>
  <si>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</si>
  <si>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</si>
  <si>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</si>
  <si>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</si>
  <si>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</si>
  <si>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</si>
  <si>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</si>
  <si>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</si>
  <si>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</si>
  <si>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</si>
  <si>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</si>
  <si>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</si>
  <si>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</si>
  <si>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</si>
  <si>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</si>
  <si>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</si>
  <si>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</si>
  <si>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</si>
  <si>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</si>
  <si>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Permits, drawings, engineering, plans, calculations, inspections through appropriate agencies, etc.</t>
  </si>
  <si>
    <t>WARRANTY</t>
  </si>
  <si>
    <t>Workmanship and Installation Warranty (Min. 2 Years)</t>
  </si>
  <si>
    <t>Manufacturer Warranty (Min. 20 Years)</t>
  </si>
  <si>
    <r>
      <rPr>
        <u/>
        <sz val="11"/>
        <color theme="1"/>
        <rFont val="Calibri"/>
        <family val="2"/>
        <scheme val="minor"/>
      </rPr>
      <t>Installation of Membrane</t>
    </r>
    <r>
      <rPr>
        <sz val="11"/>
        <color theme="1"/>
        <rFont val="Calibri"/>
        <family val="2"/>
        <scheme val="minor"/>
      </rPr>
      <t xml:space="preserve">: Ever Guard TPO 60 Mil Membrane  </t>
    </r>
  </si>
  <si>
    <r>
      <rPr>
        <u/>
        <sz val="11"/>
        <color theme="1"/>
        <rFont val="Calibri"/>
        <family val="2"/>
        <scheme val="minor"/>
      </rPr>
      <t>Installation of Membrane Attachment</t>
    </r>
    <r>
      <rPr>
        <sz val="11"/>
        <color theme="1"/>
        <rFont val="Calibri"/>
        <family val="2"/>
        <scheme val="minor"/>
      </rPr>
      <t xml:space="preserve">: Rhino Bond System   </t>
    </r>
  </si>
  <si>
    <r>
      <rPr>
        <u/>
        <sz val="11"/>
        <color theme="1"/>
        <rFont val="Calibri"/>
        <family val="2"/>
        <scheme val="minor"/>
      </rPr>
      <t>Installation of Cover Board</t>
    </r>
    <r>
      <rPr>
        <sz val="11"/>
        <color theme="1"/>
        <rFont val="Calibri"/>
        <family val="2"/>
        <scheme val="minor"/>
      </rPr>
      <t xml:space="preserve">: Energy Guard HD Polyiso Cover Board </t>
    </r>
  </si>
  <si>
    <r>
      <rPr>
        <u/>
        <sz val="11"/>
        <color theme="1"/>
        <rFont val="Calibri"/>
        <family val="2"/>
        <scheme val="minor"/>
      </rPr>
      <t>Installation of Cover Board Attachment</t>
    </r>
    <r>
      <rPr>
        <sz val="11"/>
        <color theme="1"/>
        <rFont val="Calibri"/>
        <family val="2"/>
        <scheme val="minor"/>
      </rPr>
      <t xml:space="preserve">: Drill-Tec #15 XHD Fastener &amp; Rhino Bond TPO XHD Plate </t>
    </r>
  </si>
  <si>
    <r>
      <rPr>
        <u/>
        <sz val="11"/>
        <color theme="1"/>
        <rFont val="Calibri"/>
        <family val="2"/>
        <scheme val="minor"/>
      </rPr>
      <t>Installation of Existing Substrate</t>
    </r>
    <r>
      <rPr>
        <sz val="11"/>
        <color theme="1"/>
        <rFont val="Calibri"/>
        <family val="2"/>
        <scheme val="minor"/>
      </rPr>
      <t xml:space="preserve">: (Aged) Granulated Asphaltic  </t>
    </r>
  </si>
  <si>
    <r>
      <rPr>
        <u/>
        <sz val="11"/>
        <color theme="1"/>
        <rFont val="Calibri"/>
        <family val="2"/>
        <scheme val="minor"/>
      </rPr>
      <t>Installation of Deck Type</t>
    </r>
    <r>
      <rPr>
        <sz val="11"/>
        <color theme="1"/>
        <rFont val="Calibri"/>
        <family val="2"/>
        <scheme val="minor"/>
      </rPr>
      <t>: 22.0 gauge Steel 33 ksi Deck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</si>
</sst>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20"/>
      <name val="Calibri"/>
      <family val="2"/>
      <scheme val="minor"/>
    </font>
    <font>
      <sz val="12"/>
      <color theme="1"/>
      <name val="Calibri"/>
      <family val="2"/>
      <scheme val="minor"/>
    </font>
    <font>
      <b/>
      <sz val="11"/>
      <color rgb="FFC00000"/>
      <name val="Calibri"/>
      <family val="2"/>
      <scheme val="minor"/>
    </font>
    <font>
      <b/>
      <sz val="12"/>
      <color theme="0"/>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FFFFCC"/>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5" borderId="8" applyNumberFormat="0" applyFont="0" applyAlignment="0" applyProtection="0"/>
  </cellStyleXfs>
  <cellXfs count="50">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2" xfId="0" applyBorder="1"/>
    <xf numFmtId="0" fontId="0" fillId="0" borderId="0" xfId="0" applyAlignment="1">
      <alignment horizontal="left"/>
    </xf>
    <xf numFmtId="0" fontId="0" fillId="0" borderId="0" xfId="0" applyAlignment="1">
      <alignment wrapText="1"/>
    </xf>
    <xf numFmtId="0" fontId="4" fillId="0" borderId="3" xfId="0" applyFont="1" applyBorder="1"/>
    <xf numFmtId="0" fontId="0" fillId="0" borderId="4" xfId="0" applyBorder="1"/>
    <xf numFmtId="0" fontId="0" fillId="0" borderId="5" xfId="0" applyBorder="1"/>
    <xf numFmtId="44" fontId="0" fillId="2" borderId="1" xfId="0" applyNumberFormat="1" applyFill="1" applyBorder="1"/>
    <xf numFmtId="0" fontId="0" fillId="0" borderId="1" xfId="0" applyBorder="1" applyAlignment="1">
      <alignment horizontal="left" vertical="top" wrapText="1"/>
    </xf>
    <xf numFmtId="0" fontId="2" fillId="2"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3" borderId="1" xfId="0" applyFill="1" applyBorder="1" applyAlignment="1">
      <alignment horizontal="left" vertical="top" wrapText="1"/>
    </xf>
    <xf numFmtId="44" fontId="0" fillId="0" borderId="1" xfId="1" applyFont="1" applyFill="1" applyBorder="1" applyAlignment="1">
      <alignment horizontal="center" vertical="center"/>
    </xf>
    <xf numFmtId="0" fontId="0" fillId="0" borderId="9" xfId="0"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2" fillId="0" borderId="15" xfId="0" applyFont="1" applyBorder="1"/>
    <xf numFmtId="0" fontId="12" fillId="0" borderId="16" xfId="0" applyFont="1" applyBorder="1"/>
    <xf numFmtId="0" fontId="0" fillId="3" borderId="16" xfId="0" applyFill="1" applyBorder="1" applyAlignment="1">
      <alignment horizontal="left" vertical="top"/>
    </xf>
    <xf numFmtId="0" fontId="0" fillId="0" borderId="17" xfId="0" applyBorder="1"/>
    <xf numFmtId="0" fontId="0" fillId="3" borderId="18" xfId="0" applyFill="1" applyBorder="1" applyAlignment="1">
      <alignment horizontal="left" vertical="top"/>
    </xf>
    <xf numFmtId="0" fontId="0" fillId="3" borderId="19" xfId="0" applyFill="1" applyBorder="1" applyAlignment="1">
      <alignment horizontal="left" vertical="top"/>
    </xf>
    <xf numFmtId="0" fontId="0" fillId="0" borderId="16" xfId="0" applyBorder="1"/>
    <xf numFmtId="0" fontId="0" fillId="3" borderId="20" xfId="0" applyFill="1" applyBorder="1" applyAlignment="1">
      <alignment horizontal="left" vertical="top"/>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9" fillId="4" borderId="1" xfId="2" applyNumberFormat="1" applyFont="1" applyFill="1" applyBorder="1" applyAlignment="1">
      <alignment horizontal="center" vertical="top"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2" fillId="2" borderId="1" xfId="0" applyFont="1" applyFill="1" applyBorder="1" applyAlignment="1">
      <alignment horizontal="right"/>
    </xf>
    <xf numFmtId="0" fontId="0" fillId="0" borderId="6" xfId="0" quotePrefix="1" applyBorder="1" applyAlignment="1">
      <alignment horizontal="left" vertical="top" wrapText="1"/>
    </xf>
    <xf numFmtId="0" fontId="0" fillId="0" borderId="2" xfId="0" quotePrefix="1" applyBorder="1" applyAlignment="1">
      <alignment horizontal="left" vertical="top" wrapText="1"/>
    </xf>
    <xf numFmtId="0" fontId="0" fillId="0" borderId="7" xfId="0" quotePrefix="1" applyBorder="1" applyAlignment="1">
      <alignment horizontal="left" vertical="top" wrapText="1"/>
    </xf>
    <xf numFmtId="49" fontId="6"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5" fillId="4" borderId="1" xfId="0" applyFont="1" applyFill="1" applyBorder="1" applyAlignment="1">
      <alignment horizontal="center" vertical="center"/>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0E009-3F74-4D66-8D71-D49CF0C39712}">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4" t="s">
        <v>34</v>
      </c>
      <c r="B1" s="34"/>
    </row>
    <row r="2" spans="1:2" ht="18" customHeight="1" x14ac:dyDescent="0.25">
      <c r="A2" s="35" t="s">
        <v>35</v>
      </c>
      <c r="B2" s="35"/>
    </row>
    <row r="3" spans="1:2" ht="15.75" x14ac:dyDescent="0.25">
      <c r="A3" s="36" t="s">
        <v>36</v>
      </c>
      <c r="B3" s="36"/>
    </row>
    <row r="4" spans="1:2" ht="15" x14ac:dyDescent="0.25">
      <c r="A4" s="1">
        <v>1</v>
      </c>
      <c r="B4" s="20" t="s">
        <v>37</v>
      </c>
    </row>
    <row r="5" spans="1:2" ht="30" x14ac:dyDescent="0.25">
      <c r="A5" s="1">
        <v>2</v>
      </c>
      <c r="B5" s="21" t="s">
        <v>38</v>
      </c>
    </row>
    <row r="6" spans="1:2" ht="30" x14ac:dyDescent="0.25">
      <c r="A6" s="1">
        <v>3</v>
      </c>
      <c r="B6" s="21" t="s">
        <v>39</v>
      </c>
    </row>
    <row r="7" spans="1:2" ht="15.75" x14ac:dyDescent="0.25">
      <c r="A7" s="36" t="s">
        <v>40</v>
      </c>
      <c r="B7" s="36"/>
    </row>
    <row r="8" spans="1:2" ht="30" x14ac:dyDescent="0.25">
      <c r="A8" s="1">
        <v>1</v>
      </c>
      <c r="B8" s="21" t="s">
        <v>41</v>
      </c>
    </row>
  </sheetData>
  <mergeCells count="4">
    <mergeCell ref="A1:B1"/>
    <mergeCell ref="A2:B2"/>
    <mergeCell ref="A3:B3"/>
    <mergeCell ref="A7:B7"/>
  </mergeCells>
  <dataValidations count="1">
    <dataValidation allowBlank="1" showErrorMessage="1" sqref="A1" xr:uid="{C11E2E7B-90B1-45CA-85F8-3BBE73BEB5FA}"/>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522F2-F00E-465A-AD55-5403360D27B7}">
  <dimension ref="A1:B15"/>
  <sheetViews>
    <sheetView showGridLines="0" workbookViewId="0">
      <selection activeCell="B3" sqref="B3"/>
    </sheetView>
  </sheetViews>
  <sheetFormatPr defaultColWidth="9.140625" defaultRowHeight="15" x14ac:dyDescent="0.25"/>
  <cols>
    <col min="1" max="1" width="23.5703125" customWidth="1"/>
    <col min="2" max="2" width="93.42578125" customWidth="1"/>
  </cols>
  <sheetData>
    <row r="1" spans="1:2" ht="27" thickBot="1" x14ac:dyDescent="0.3">
      <c r="A1" s="37" t="s">
        <v>42</v>
      </c>
      <c r="B1" s="38"/>
    </row>
    <row r="2" spans="1:2" ht="15.75" thickBot="1" x14ac:dyDescent="0.3">
      <c r="A2" s="39" t="s">
        <v>43</v>
      </c>
      <c r="B2" s="40"/>
    </row>
    <row r="3" spans="1:2" x14ac:dyDescent="0.25">
      <c r="A3" s="22" t="s">
        <v>44</v>
      </c>
      <c r="B3" s="23"/>
    </row>
    <row r="4" spans="1:2" x14ac:dyDescent="0.25">
      <c r="A4" s="24" t="s">
        <v>45</v>
      </c>
      <c r="B4" s="25"/>
    </row>
    <row r="5" spans="1:2" x14ac:dyDescent="0.25">
      <c r="A5" s="26" t="s">
        <v>46</v>
      </c>
      <c r="B5" s="25"/>
    </row>
    <row r="6" spans="1:2" x14ac:dyDescent="0.25">
      <c r="A6" s="26" t="s">
        <v>47</v>
      </c>
      <c r="B6" s="25"/>
    </row>
    <row r="7" spans="1:2" x14ac:dyDescent="0.25">
      <c r="A7" s="26" t="s">
        <v>48</v>
      </c>
      <c r="B7" s="25"/>
    </row>
    <row r="8" spans="1:2" x14ac:dyDescent="0.25">
      <c r="A8" s="26" t="s">
        <v>49</v>
      </c>
      <c r="B8" s="25"/>
    </row>
    <row r="9" spans="1:2" x14ac:dyDescent="0.25">
      <c r="A9" s="26" t="s">
        <v>50</v>
      </c>
      <c r="B9" s="25"/>
    </row>
    <row r="10" spans="1:2" x14ac:dyDescent="0.25">
      <c r="A10" s="26" t="s">
        <v>51</v>
      </c>
      <c r="B10" s="25"/>
    </row>
    <row r="11" spans="1:2" ht="15.75" thickBot="1" x14ac:dyDescent="0.3">
      <c r="A11" s="27" t="s">
        <v>52</v>
      </c>
      <c r="B11" s="28"/>
    </row>
    <row r="12" spans="1:2" ht="15.75" thickBot="1" x14ac:dyDescent="0.3">
      <c r="A12" s="39" t="s">
        <v>53</v>
      </c>
      <c r="B12" s="40"/>
    </row>
    <row r="13" spans="1:2" x14ac:dyDescent="0.25">
      <c r="A13" s="29" t="s">
        <v>45</v>
      </c>
      <c r="B13" s="30"/>
    </row>
    <row r="14" spans="1:2" x14ac:dyDescent="0.25">
      <c r="A14" s="24" t="s">
        <v>50</v>
      </c>
      <c r="B14" s="31"/>
    </row>
    <row r="15" spans="1:2" ht="15.75" thickBot="1" x14ac:dyDescent="0.3">
      <c r="A15" s="32" t="s">
        <v>51</v>
      </c>
      <c r="B15" s="3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985C-EAA7-45D1-BE87-CD6B3B4AB928}">
  <dimension ref="A1:E45"/>
  <sheetViews>
    <sheetView showGridLines="0" tabSelected="1" zoomScaleNormal="100" workbookViewId="0">
      <selection activeCell="B4" sqref="B4:E4"/>
    </sheetView>
  </sheetViews>
  <sheetFormatPr defaultRowHeight="15" x14ac:dyDescent="0.25"/>
  <cols>
    <col min="1" max="1" width="13.42578125" customWidth="1"/>
    <col min="2" max="2" width="109.28515625" customWidth="1"/>
    <col min="3" max="3" width="18.7109375" customWidth="1"/>
    <col min="4" max="4" width="9.5703125" bestFit="1" customWidth="1"/>
    <col min="5" max="5" width="51.5703125" customWidth="1"/>
  </cols>
  <sheetData>
    <row r="1" spans="1:5" ht="26.25" x14ac:dyDescent="0.25">
      <c r="A1" s="45" t="s">
        <v>21</v>
      </c>
      <c r="B1" s="45"/>
      <c r="C1" s="45"/>
      <c r="D1" s="45"/>
      <c r="E1" s="45"/>
    </row>
    <row r="2" spans="1:5" ht="26.25" x14ac:dyDescent="0.25">
      <c r="A2" s="46" t="s">
        <v>22</v>
      </c>
      <c r="B2" s="46"/>
      <c r="C2" s="46"/>
      <c r="D2" s="46"/>
      <c r="E2" s="46"/>
    </row>
    <row r="3" spans="1:5" ht="20.25" customHeight="1" x14ac:dyDescent="0.25">
      <c r="A3" s="13" t="s">
        <v>18</v>
      </c>
      <c r="B3" s="48" t="s">
        <v>20</v>
      </c>
      <c r="C3" s="48"/>
      <c r="D3" s="48"/>
      <c r="E3" s="48"/>
    </row>
    <row r="4" spans="1:5" ht="20.25" customHeight="1" x14ac:dyDescent="0.25">
      <c r="A4" s="13" t="s">
        <v>19</v>
      </c>
      <c r="B4" s="49"/>
      <c r="C4" s="49"/>
      <c r="D4" s="49"/>
      <c r="E4" s="49"/>
    </row>
    <row r="5" spans="1:5" x14ac:dyDescent="0.25">
      <c r="A5" s="3" t="s">
        <v>0</v>
      </c>
      <c r="B5" s="3" t="s">
        <v>1</v>
      </c>
      <c r="C5" s="3" t="s">
        <v>23</v>
      </c>
      <c r="D5" s="3" t="s">
        <v>2</v>
      </c>
      <c r="E5" s="3" t="s">
        <v>3</v>
      </c>
    </row>
    <row r="6" spans="1:5" x14ac:dyDescent="0.25">
      <c r="A6" s="14">
        <v>1</v>
      </c>
      <c r="B6" s="47" t="s">
        <v>4</v>
      </c>
      <c r="C6" s="47"/>
      <c r="D6" s="47"/>
      <c r="E6" s="47"/>
    </row>
    <row r="7" spans="1:5" x14ac:dyDescent="0.25">
      <c r="A7" s="15">
        <f>A6+0.01</f>
        <v>1.01</v>
      </c>
      <c r="B7" s="16" t="s">
        <v>27</v>
      </c>
      <c r="C7" s="2"/>
      <c r="D7" s="1" t="s">
        <v>5</v>
      </c>
      <c r="E7" s="17"/>
    </row>
    <row r="8" spans="1:5" x14ac:dyDescent="0.25">
      <c r="A8" s="14">
        <v>2</v>
      </c>
      <c r="B8" s="47" t="s">
        <v>6</v>
      </c>
      <c r="C8" s="47"/>
      <c r="D8" s="47"/>
      <c r="E8" s="47"/>
    </row>
    <row r="9" spans="1:5" x14ac:dyDescent="0.25">
      <c r="A9" s="15">
        <f t="shared" ref="A9" si="0">A8+0.01</f>
        <v>2.0099999999999998</v>
      </c>
      <c r="B9" s="12" t="s">
        <v>28</v>
      </c>
      <c r="C9" s="2"/>
      <c r="D9" s="1" t="s">
        <v>5</v>
      </c>
      <c r="E9" s="17"/>
    </row>
    <row r="10" spans="1:5" x14ac:dyDescent="0.25">
      <c r="A10" s="15">
        <f>A9+0.01</f>
        <v>2.0199999999999996</v>
      </c>
      <c r="B10" s="12" t="s">
        <v>58</v>
      </c>
      <c r="C10" s="2"/>
      <c r="D10" s="1" t="s">
        <v>5</v>
      </c>
      <c r="E10" s="17"/>
    </row>
    <row r="11" spans="1:5" x14ac:dyDescent="0.25">
      <c r="A11" s="15">
        <f t="shared" ref="A11:A15" si="1">A10+0.01</f>
        <v>2.0299999999999994</v>
      </c>
      <c r="B11" s="12" t="s">
        <v>59</v>
      </c>
      <c r="C11" s="2"/>
      <c r="D11" s="1" t="s">
        <v>5</v>
      </c>
      <c r="E11" s="17"/>
    </row>
    <row r="12" spans="1:5" x14ac:dyDescent="0.25">
      <c r="A12" s="15">
        <f t="shared" si="1"/>
        <v>2.0399999999999991</v>
      </c>
      <c r="B12" s="12" t="s">
        <v>60</v>
      </c>
      <c r="C12" s="2"/>
      <c r="D12" s="1" t="s">
        <v>5</v>
      </c>
      <c r="E12" s="17"/>
    </row>
    <row r="13" spans="1:5" x14ac:dyDescent="0.25">
      <c r="A13" s="15">
        <f t="shared" si="1"/>
        <v>2.0499999999999989</v>
      </c>
      <c r="B13" s="12" t="s">
        <v>61</v>
      </c>
      <c r="C13" s="2"/>
      <c r="D13" s="1" t="s">
        <v>5</v>
      </c>
      <c r="E13" s="17"/>
    </row>
    <row r="14" spans="1:5" x14ac:dyDescent="0.25">
      <c r="A14" s="15">
        <f t="shared" si="1"/>
        <v>2.0599999999999987</v>
      </c>
      <c r="B14" s="12" t="s">
        <v>62</v>
      </c>
      <c r="C14" s="2"/>
      <c r="D14" s="1" t="s">
        <v>5</v>
      </c>
      <c r="E14" s="17"/>
    </row>
    <row r="15" spans="1:5" x14ac:dyDescent="0.25">
      <c r="A15" s="15">
        <f t="shared" si="1"/>
        <v>2.0699999999999985</v>
      </c>
      <c r="B15" s="12" t="s">
        <v>63</v>
      </c>
      <c r="C15" s="2"/>
      <c r="D15" s="1" t="s">
        <v>5</v>
      </c>
      <c r="E15" s="17"/>
    </row>
    <row r="16" spans="1:5" x14ac:dyDescent="0.25">
      <c r="A16" s="14">
        <v>3</v>
      </c>
      <c r="B16" s="47" t="s">
        <v>30</v>
      </c>
      <c r="C16" s="47"/>
      <c r="D16" s="47"/>
      <c r="E16" s="47"/>
    </row>
    <row r="17" spans="1:5" x14ac:dyDescent="0.25">
      <c r="A17" s="15">
        <f>A16+0.01</f>
        <v>3.01</v>
      </c>
      <c r="B17" s="12" t="s">
        <v>31</v>
      </c>
      <c r="C17" s="2"/>
      <c r="D17" s="1" t="s">
        <v>5</v>
      </c>
      <c r="E17" s="17"/>
    </row>
    <row r="18" spans="1:5" x14ac:dyDescent="0.25">
      <c r="A18" s="15">
        <f t="shared" ref="A18:A20" si="2">A17+0.01</f>
        <v>3.0199999999999996</v>
      </c>
      <c r="B18" s="12" t="s">
        <v>7</v>
      </c>
      <c r="C18" s="2"/>
      <c r="D18" s="1" t="s">
        <v>5</v>
      </c>
      <c r="E18" s="17"/>
    </row>
    <row r="19" spans="1:5" x14ac:dyDescent="0.25">
      <c r="A19" s="15">
        <f t="shared" si="2"/>
        <v>3.0299999999999994</v>
      </c>
      <c r="B19" s="12" t="s">
        <v>8</v>
      </c>
      <c r="C19" s="2"/>
      <c r="D19" s="1" t="s">
        <v>5</v>
      </c>
      <c r="E19" s="17"/>
    </row>
    <row r="20" spans="1:5" x14ac:dyDescent="0.25">
      <c r="A20" s="15">
        <f t="shared" si="2"/>
        <v>3.0399999999999991</v>
      </c>
      <c r="B20" s="12" t="s">
        <v>9</v>
      </c>
      <c r="C20" s="2"/>
      <c r="D20" s="1" t="s">
        <v>5</v>
      </c>
      <c r="E20" s="17"/>
    </row>
    <row r="21" spans="1:5" x14ac:dyDescent="0.25">
      <c r="A21" s="14">
        <v>4</v>
      </c>
      <c r="B21" s="47" t="s">
        <v>10</v>
      </c>
      <c r="C21" s="47"/>
      <c r="D21" s="47"/>
      <c r="E21" s="47"/>
    </row>
    <row r="22" spans="1:5" x14ac:dyDescent="0.25">
      <c r="A22" s="15">
        <f>A21+0.01</f>
        <v>4.01</v>
      </c>
      <c r="B22" s="12" t="s">
        <v>11</v>
      </c>
      <c r="C22" s="2"/>
      <c r="D22" s="1" t="s">
        <v>5</v>
      </c>
      <c r="E22" s="17"/>
    </row>
    <row r="23" spans="1:5" x14ac:dyDescent="0.25">
      <c r="A23" s="14">
        <v>5</v>
      </c>
      <c r="B23" s="47" t="s">
        <v>29</v>
      </c>
      <c r="C23" s="47"/>
      <c r="D23" s="47"/>
      <c r="E23" s="47"/>
    </row>
    <row r="24" spans="1:5" x14ac:dyDescent="0.25">
      <c r="A24" s="15">
        <f>A23+0.01</f>
        <v>5.01</v>
      </c>
      <c r="B24" s="16" t="s">
        <v>54</v>
      </c>
      <c r="C24" s="2"/>
      <c r="D24" s="1" t="s">
        <v>5</v>
      </c>
      <c r="E24" s="17"/>
    </row>
    <row r="25" spans="1:5" x14ac:dyDescent="0.25">
      <c r="A25" s="15">
        <f>A24+0.01</f>
        <v>5.0199999999999996</v>
      </c>
      <c r="B25" s="12" t="s">
        <v>32</v>
      </c>
      <c r="C25" s="2"/>
      <c r="D25" s="1" t="s">
        <v>5</v>
      </c>
      <c r="E25" s="17"/>
    </row>
    <row r="26" spans="1:5" x14ac:dyDescent="0.25">
      <c r="A26" s="14">
        <v>6</v>
      </c>
      <c r="B26" s="47" t="s">
        <v>55</v>
      </c>
      <c r="C26" s="47"/>
      <c r="D26" s="47"/>
      <c r="E26" s="47"/>
    </row>
    <row r="27" spans="1:5" x14ac:dyDescent="0.25">
      <c r="A27" s="15">
        <f>A26+0.01</f>
        <v>6.01</v>
      </c>
      <c r="B27" s="16" t="s">
        <v>57</v>
      </c>
      <c r="C27" s="2"/>
      <c r="D27" s="1" t="s">
        <v>5</v>
      </c>
      <c r="E27" s="17"/>
    </row>
    <row r="28" spans="1:5" x14ac:dyDescent="0.25">
      <c r="A28" s="15">
        <f>A27+0.01</f>
        <v>6.02</v>
      </c>
      <c r="B28" s="12" t="s">
        <v>56</v>
      </c>
      <c r="C28" s="2"/>
      <c r="D28" s="1" t="s">
        <v>5</v>
      </c>
      <c r="E28" s="17"/>
    </row>
    <row r="29" spans="1:5" x14ac:dyDescent="0.25">
      <c r="A29" s="14">
        <v>7</v>
      </c>
      <c r="B29" s="47" t="s">
        <v>24</v>
      </c>
      <c r="C29" s="47"/>
      <c r="D29" s="47"/>
      <c r="E29" s="47"/>
    </row>
    <row r="30" spans="1:5" x14ac:dyDescent="0.25">
      <c r="A30" s="15">
        <f>A29+0.01</f>
        <v>7.01</v>
      </c>
      <c r="B30" s="12" t="s">
        <v>25</v>
      </c>
      <c r="C30" s="18">
        <v>500</v>
      </c>
      <c r="D30" s="19" t="s">
        <v>5</v>
      </c>
      <c r="E30" s="12" t="s">
        <v>26</v>
      </c>
    </row>
    <row r="31" spans="1:5" x14ac:dyDescent="0.25">
      <c r="A31" s="41" t="s">
        <v>12</v>
      </c>
      <c r="B31" s="41"/>
      <c r="C31" s="11">
        <f>SUM(C7,C9:C24,C17:C20,C22:C25)</f>
        <v>0</v>
      </c>
    </row>
    <row r="33" spans="1:5" x14ac:dyDescent="0.25">
      <c r="A33" s="8" t="s">
        <v>13</v>
      </c>
      <c r="B33" s="9"/>
      <c r="C33" s="9"/>
      <c r="D33" s="9"/>
      <c r="E33" s="10"/>
    </row>
    <row r="34" spans="1:5" ht="87.75" customHeight="1" x14ac:dyDescent="0.25">
      <c r="A34" s="42" t="s">
        <v>33</v>
      </c>
      <c r="B34" s="43"/>
      <c r="C34" s="43"/>
      <c r="D34" s="43"/>
      <c r="E34" s="44"/>
    </row>
    <row r="37" spans="1:5" x14ac:dyDescent="0.25">
      <c r="A37" s="4" t="s">
        <v>14</v>
      </c>
      <c r="C37" s="5"/>
    </row>
    <row r="38" spans="1:5" x14ac:dyDescent="0.25">
      <c r="A38" s="6" t="s">
        <v>15</v>
      </c>
      <c r="C38" t="s">
        <v>16</v>
      </c>
    </row>
    <row r="40" spans="1:5" x14ac:dyDescent="0.25">
      <c r="A40" s="6" t="s">
        <v>14</v>
      </c>
    </row>
    <row r="41" spans="1:5" x14ac:dyDescent="0.25">
      <c r="A41" s="6" t="s">
        <v>17</v>
      </c>
    </row>
    <row r="42" spans="1:5" ht="15" customHeight="1" x14ac:dyDescent="0.25">
      <c r="A42" s="7"/>
      <c r="B42" s="7"/>
      <c r="C42" s="7"/>
      <c r="D42" s="7"/>
      <c r="E42" s="7"/>
    </row>
    <row r="43" spans="1:5" ht="15" customHeight="1" x14ac:dyDescent="0.25"/>
    <row r="45" spans="1:5" ht="35.25" customHeight="1" x14ac:dyDescent="0.25"/>
  </sheetData>
  <sheetProtection formatCells="0"/>
  <mergeCells count="13">
    <mergeCell ref="A31:B31"/>
    <mergeCell ref="A34:E34"/>
    <mergeCell ref="A1:E1"/>
    <mergeCell ref="A2:E2"/>
    <mergeCell ref="B6:E6"/>
    <mergeCell ref="B16:E16"/>
    <mergeCell ref="B21:E21"/>
    <mergeCell ref="B3:E3"/>
    <mergeCell ref="B8:E8"/>
    <mergeCell ref="B4:E4"/>
    <mergeCell ref="B29:E29"/>
    <mergeCell ref="B23:E23"/>
    <mergeCell ref="B26:E26"/>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Ari Viscovich</cp:lastModifiedBy>
  <cp:revision/>
  <dcterms:created xsi:type="dcterms:W3CDTF">2016-11-06T20:45:59Z</dcterms:created>
  <dcterms:modified xsi:type="dcterms:W3CDTF">2025-03-07T16:51:14Z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